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0" i="1" l="1"/>
  <c r="R30" i="1"/>
  <c r="P30" i="1"/>
  <c r="O30" i="1"/>
  <c r="M30" i="1"/>
  <c r="L30" i="1"/>
  <c r="K30" i="1"/>
  <c r="J30" i="1"/>
  <c r="I30" i="1"/>
  <c r="H30" i="1"/>
  <c r="T30" i="1" s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S27" i="1"/>
  <c r="R27" i="1"/>
  <c r="P27" i="1"/>
  <c r="O27" i="1"/>
  <c r="M27" i="1"/>
  <c r="L27" i="1"/>
  <c r="J27" i="1"/>
  <c r="I27" i="1"/>
  <c r="H27" i="1"/>
  <c r="T27" i="1" s="1"/>
  <c r="S25" i="1"/>
  <c r="R25" i="1"/>
  <c r="P25" i="1"/>
  <c r="O25" i="1"/>
  <c r="M25" i="1"/>
  <c r="L25" i="1"/>
  <c r="K25" i="1"/>
  <c r="J25" i="1"/>
  <c r="I25" i="1"/>
  <c r="H25" i="1"/>
  <c r="T25" i="1" s="1"/>
  <c r="S24" i="1"/>
  <c r="R24" i="1"/>
  <c r="P24" i="1"/>
  <c r="O24" i="1"/>
  <c r="M24" i="1"/>
  <c r="L24" i="1"/>
  <c r="J24" i="1"/>
  <c r="I24" i="1"/>
  <c r="H24" i="1"/>
  <c r="Q24" i="1" s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S21" i="1"/>
  <c r="R21" i="1"/>
  <c r="P21" i="1"/>
  <c r="O21" i="1"/>
  <c r="M21" i="1"/>
  <c r="L21" i="1"/>
  <c r="K21" i="1"/>
  <c r="J21" i="1"/>
  <c r="I21" i="1"/>
  <c r="H21" i="1"/>
  <c r="T21" i="1" s="1"/>
  <c r="S15" i="1"/>
  <c r="R15" i="1"/>
  <c r="P15" i="1"/>
  <c r="O15" i="1"/>
  <c r="M15" i="1"/>
  <c r="L15" i="1"/>
  <c r="J15" i="1"/>
  <c r="I15" i="1"/>
  <c r="H15" i="1"/>
  <c r="T15" i="1" s="1"/>
  <c r="Q30" i="1" l="1"/>
  <c r="N30" i="1"/>
  <c r="K27" i="1"/>
  <c r="Q27" i="1"/>
  <c r="N27" i="1"/>
  <c r="N24" i="1"/>
  <c r="T24" i="1"/>
  <c r="Q25" i="1"/>
  <c r="K24" i="1"/>
  <c r="K31" i="1" s="1"/>
  <c r="N25" i="1"/>
  <c r="Q21" i="1"/>
  <c r="N21" i="1"/>
  <c r="K15" i="1"/>
  <c r="Q15" i="1"/>
  <c r="N15" i="1"/>
  <c r="G29" i="1"/>
  <c r="G31" i="1" s="1"/>
  <c r="F29" i="1"/>
  <c r="F31" i="1" s="1"/>
  <c r="H26" i="1"/>
  <c r="H20" i="1"/>
  <c r="H23" i="1"/>
  <c r="E21" i="1"/>
  <c r="J31" i="1"/>
  <c r="L31" i="1"/>
  <c r="M31" i="1"/>
  <c r="N31" i="1"/>
  <c r="O31" i="1"/>
  <c r="P31" i="1"/>
  <c r="Q31" i="1"/>
  <c r="R31" i="1"/>
  <c r="S31" i="1"/>
  <c r="T31" i="1"/>
  <c r="I31" i="1"/>
  <c r="G26" i="1"/>
  <c r="F26" i="1"/>
  <c r="E27" i="1"/>
  <c r="E28" i="1"/>
  <c r="D27" i="1"/>
  <c r="D28" i="1"/>
  <c r="C27" i="1"/>
  <c r="C28" i="1"/>
  <c r="E25" i="1"/>
  <c r="D25" i="1"/>
  <c r="C25" i="1"/>
  <c r="E24" i="1"/>
  <c r="D24" i="1"/>
  <c r="C24" i="1"/>
  <c r="G23" i="1"/>
  <c r="F23" i="1"/>
  <c r="E22" i="1"/>
  <c r="D22" i="1"/>
  <c r="C22" i="1"/>
  <c r="D21" i="1"/>
  <c r="C21" i="1"/>
  <c r="G20" i="1"/>
  <c r="F20" i="1"/>
  <c r="H29" i="1" l="1"/>
  <c r="H31" i="1" s="1"/>
  <c r="C15" i="1"/>
  <c r="C16" i="1"/>
  <c r="D15" i="1"/>
  <c r="E15" i="1"/>
  <c r="D16" i="1"/>
  <c r="E16" i="1"/>
  <c r="C17" i="1"/>
  <c r="D17" i="1"/>
  <c r="E17" i="1"/>
  <c r="C18" i="1"/>
  <c r="D18" i="1"/>
  <c r="E18" i="1"/>
  <c r="C19" i="1"/>
  <c r="D19" i="1"/>
  <c r="E19" i="1"/>
  <c r="E30" i="1"/>
  <c r="D30" i="1"/>
  <c r="C30" i="1"/>
</calcChain>
</file>

<file path=xl/sharedStrings.xml><?xml version="1.0" encoding="utf-8"?>
<sst xmlns="http://schemas.openxmlformats.org/spreadsheetml/2006/main" count="86" uniqueCount="68">
  <si>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</si>
  <si>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</si>
  <si>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</si>
  <si>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</si>
  <si>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</si>
  <si>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</si>
  <si>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</si>
  <si>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</si>
  <si>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</si>
  <si>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</si>
  <si>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</si>
  <si>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</si>
  <si>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</si>
  <si>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</si>
  <si>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</si>
  <si>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</si>
  <si>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</si>
  <si>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</si>
  <si>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</si>
  <si>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</si>
  <si>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</si>
  <si>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</si>
  <si>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</si>
  <si>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</si>
  <si>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</si>
  <si>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</si>
  <si>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</si>
  <si>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</si>
  <si>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Сіль йодована</t>
  </si>
  <si>
    <t>Бульби цілі, здорові, сухі, незабруднені, нев’янучі.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</si>
  <si>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</si>
  <si>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</si>
  <si>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</si>
  <si>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</si>
  <si>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</si>
  <si>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Картопля з 01.09 до 31.10</t>
  </si>
  <si>
    <t>Картопля з 01.01 до 28.02</t>
  </si>
  <si>
    <t>Картопля з 01.03 до 30.08</t>
  </si>
  <si>
    <t>Картопля з 01.11 до 31.12</t>
  </si>
  <si>
    <t xml:space="preserve">Рецептура № 51
«Збірник рецептур страв для харчування дітей шкільного віку в організованих освітніх та оздоровчих закладах», Є. Клопотенко 
Видання 2019 р.
</t>
  </si>
  <si>
    <t>ТОВЧАНКА</t>
  </si>
  <si>
    <t>Маса вареної картоплі:</t>
  </si>
  <si>
    <t>Квасоля</t>
  </si>
  <si>
    <t>Вода для варки квасолі</t>
  </si>
  <si>
    <t>Колір та запах властиві нормальному насінню квасолі, без затхлого, пліснявого та інших сторонніх запахів, без зараженості шкідниками.</t>
  </si>
  <si>
    <t>Прозора безбарвна рідина, без присмаків і запаху,  не містить видимих домішок.</t>
  </si>
  <si>
    <t>Маса вареної квасолі:</t>
  </si>
  <si>
    <t>Горох лущений</t>
  </si>
  <si>
    <t>Вода для варки гороху</t>
  </si>
  <si>
    <t>Колір та запах властиві нормальному насінню гороху, без затхлого, пліснявого та інших сторонніх запахів, без зараженості шкідниками.</t>
  </si>
  <si>
    <t>Маса вареного гороху:</t>
  </si>
  <si>
    <t>Цибуля ріпчаста</t>
  </si>
  <si>
    <t xml:space="preserve">Олія </t>
  </si>
  <si>
    <t>Цибулини визрілі, здорові, цільні, сухі, незабруднені, з добре підсушеними верхніми лусками.</t>
  </si>
  <si>
    <t>Золотисто-жовтого кольору, без стороннього запаху, присмаку і гіркоти.</t>
  </si>
  <si>
    <t>Маса пасерованої цибулі: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</si>
  <si>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маса, з частками пасерованої цибулі.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</si>
  <si>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використаним компонентам.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</si>
  <si>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використаним компонентам.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</si>
  <si>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пюреподібна.</t>
    </r>
  </si>
  <si>
    <t>112 г ± 3 %</t>
  </si>
  <si>
    <t>140 г ± 3 %</t>
  </si>
  <si>
    <t xml:space="preserve">Горох та квасолю перед приготуванням ретельно перебирають, видаляючи сміттєві домішки і промивають в холодній воді. Перед варінням бобові заливають холодною водою на 2-3 год і варять окремо в закритому посуді при слабкому, але безперервному кипінні (1-1,5 год). Після того, як бобові стануть м’якими, варіння припиняють, залишають їх на 15-20 хв у відварі, який потім зливають. Відварені гарячі бобові протирають. Підготовлену цибулю ріпчасту нарізають дрібними кубиками та пасерують на олії за температури 150-160 °С 5-7 хв. 
Підготовлену картоплю нарізають на кубики та відварюють до готовності (25-30 хв) та перетирають на пюре. Всі інгредієнти солять та ретельно перемішують.
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</si>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</sst>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0" fillId="2" borderId="1" xfId="0" applyFill="1" applyBorder="1"/>
    <xf numFmtId="49" fontId="2" fillId="2" borderId="0" xfId="0" applyNumberFormat="1" applyFont="1" applyFill="1" applyBorder="1"/>
    <xf numFmtId="0" fontId="0" fillId="2" borderId="0" xfId="0" applyFill="1" applyBorder="1"/>
    <xf numFmtId="0" fontId="4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49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left"/>
    </xf>
    <xf numFmtId="1" fontId="10" fillId="2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14" zoomScale="70" zoomScaleNormal="100" zoomScalePageLayoutView="70" workbookViewId="0">
      <selection activeCell="S32" sqref="S32:T32"/>
    </sheetView>
  </sheetViews>
  <sheetFormatPr defaultRowHeight="15" x14ac:dyDescent="0.25"/>
  <cols>
    <col min="1" max="1" width="4" customWidth="1"/>
    <col min="2" max="2" width="12.710937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.28515625" customWidth="1"/>
    <col min="16" max="16" width="6.42578125" customWidth="1"/>
    <col min="17" max="17" width="6.140625" customWidth="1"/>
    <col min="18" max="18" width="5.42578125" customWidth="1"/>
    <col min="19" max="19" width="5.28515625" customWidth="1"/>
    <col min="20" max="20" width="5.85546875" customWidth="1"/>
    <col min="21" max="21" width="20.140625" customWidth="1"/>
    <col min="22" max="22" width="10.85546875" customWidth="1"/>
    <col min="23" max="23" width="12.28515625" customWidth="1"/>
  </cols>
  <sheetData>
    <row r="1" spans="1:29" x14ac:dyDescent="0.25">
      <c r="A1" s="2"/>
      <c r="B1" s="68" t="s">
        <v>39</v>
      </c>
      <c r="C1" s="68"/>
      <c r="D1" s="68"/>
      <c r="E1" s="68"/>
      <c r="F1" s="68"/>
      <c r="G1" s="68"/>
      <c r="H1" s="68"/>
      <c r="I1" s="68"/>
      <c r="J1" s="69"/>
      <c r="K1" s="69"/>
      <c r="L1" s="69"/>
      <c r="M1" s="69"/>
      <c r="N1" s="69"/>
      <c r="O1" s="69"/>
      <c r="P1" s="3"/>
      <c r="Q1" s="74" t="s">
        <v>17</v>
      </c>
      <c r="R1" s="74"/>
      <c r="S1" s="74"/>
      <c r="T1" s="74"/>
      <c r="U1" s="74"/>
    </row>
    <row r="2" spans="1:29" x14ac:dyDescent="0.25">
      <c r="A2" s="2"/>
      <c r="B2" s="68"/>
      <c r="C2" s="68"/>
      <c r="D2" s="68"/>
      <c r="E2" s="68"/>
      <c r="F2" s="68"/>
      <c r="G2" s="68"/>
      <c r="H2" s="68"/>
      <c r="I2" s="69"/>
      <c r="J2" s="69"/>
      <c r="K2" s="69"/>
      <c r="L2" s="69"/>
      <c r="M2" s="69"/>
      <c r="N2" s="69"/>
      <c r="O2" s="69"/>
      <c r="P2" s="3"/>
      <c r="Q2" s="74" t="s">
        <v>18</v>
      </c>
      <c r="R2" s="74"/>
      <c r="S2" s="74"/>
      <c r="T2" s="74"/>
      <c r="U2" s="74"/>
    </row>
    <row r="3" spans="1:29" x14ac:dyDescent="0.25">
      <c r="A3" s="2"/>
      <c r="B3" s="68"/>
      <c r="C3" s="68"/>
      <c r="D3" s="68"/>
      <c r="E3" s="68"/>
      <c r="F3" s="68"/>
      <c r="G3" s="68"/>
      <c r="H3" s="68"/>
      <c r="I3" s="69"/>
      <c r="J3" s="69"/>
      <c r="K3" s="69"/>
      <c r="L3" s="69"/>
      <c r="M3" s="69"/>
      <c r="N3" s="69"/>
      <c r="O3" s="69"/>
      <c r="P3" s="3"/>
      <c r="Q3" s="74" t="s">
        <v>19</v>
      </c>
      <c r="R3" s="74"/>
      <c r="S3" s="74"/>
      <c r="T3" s="74"/>
      <c r="U3" s="74"/>
    </row>
    <row r="4" spans="1:29" x14ac:dyDescent="0.25">
      <c r="A4" s="2"/>
      <c r="B4" s="68"/>
      <c r="C4" s="68"/>
      <c r="D4" s="68"/>
      <c r="E4" s="68"/>
      <c r="F4" s="68"/>
      <c r="G4" s="68"/>
      <c r="H4" s="68"/>
      <c r="I4" s="69"/>
      <c r="J4" s="69"/>
      <c r="K4" s="69"/>
      <c r="L4" s="69"/>
      <c r="M4" s="69"/>
      <c r="N4" s="69"/>
      <c r="O4" s="69"/>
      <c r="P4" s="3"/>
      <c r="Q4" s="74" t="s">
        <v>20</v>
      </c>
      <c r="R4" s="74"/>
      <c r="S4" s="74"/>
      <c r="T4" s="74"/>
      <c r="U4" s="74"/>
    </row>
    <row r="5" spans="1:29" x14ac:dyDescent="0.25">
      <c r="A5" s="2"/>
      <c r="B5" s="68"/>
      <c r="C5" s="68"/>
      <c r="D5" s="68"/>
      <c r="E5" s="68"/>
      <c r="F5" s="68"/>
      <c r="G5" s="68"/>
      <c r="H5" s="68"/>
      <c r="I5" s="69"/>
      <c r="J5" s="69"/>
      <c r="K5" s="69"/>
      <c r="L5" s="69"/>
      <c r="M5" s="69"/>
      <c r="N5" s="69"/>
      <c r="O5" s="69"/>
      <c r="P5" s="3"/>
      <c r="Q5" s="3"/>
      <c r="R5" s="3"/>
      <c r="S5" s="3"/>
      <c r="T5" s="3"/>
      <c r="U5" s="3"/>
    </row>
    <row r="6" spans="1:29" x14ac:dyDescent="0.25">
      <c r="A6" s="2"/>
      <c r="B6" s="32"/>
      <c r="C6" s="32"/>
      <c r="D6" s="32"/>
      <c r="E6" s="32"/>
      <c r="F6" s="32"/>
      <c r="G6" s="32"/>
      <c r="H6" s="32"/>
      <c r="I6" s="33"/>
      <c r="J6" s="33"/>
      <c r="K6" s="33"/>
      <c r="L6" s="33"/>
      <c r="M6" s="33"/>
      <c r="N6" s="33"/>
      <c r="O6" s="33"/>
      <c r="P6" s="3"/>
      <c r="Q6" s="3"/>
      <c r="R6" s="3"/>
      <c r="S6" s="3"/>
      <c r="T6" s="3"/>
      <c r="U6" s="3"/>
    </row>
    <row r="7" spans="1:29" x14ac:dyDescent="0.25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x14ac:dyDescent="0.25">
      <c r="A8" s="66" t="s">
        <v>40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</row>
    <row r="9" spans="1:29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5.75" customHeight="1" x14ac:dyDescent="0.25">
      <c r="A10" s="71" t="s">
        <v>0</v>
      </c>
      <c r="B10" s="49" t="s">
        <v>14</v>
      </c>
      <c r="C10" s="49" t="s">
        <v>1</v>
      </c>
      <c r="D10" s="49"/>
      <c r="E10" s="49"/>
      <c r="F10" s="49"/>
      <c r="G10" s="49"/>
      <c r="H10" s="49"/>
      <c r="I10" s="49" t="s">
        <v>2</v>
      </c>
      <c r="J10" s="49"/>
      <c r="K10" s="49"/>
      <c r="L10" s="49"/>
      <c r="M10" s="49"/>
      <c r="N10" s="49"/>
      <c r="O10" s="49"/>
      <c r="P10" s="49"/>
      <c r="Q10" s="49"/>
      <c r="R10" s="51" t="s">
        <v>13</v>
      </c>
      <c r="S10" s="51"/>
      <c r="T10" s="51"/>
      <c r="U10" s="51" t="s">
        <v>3</v>
      </c>
      <c r="V10" s="46" t="s">
        <v>25</v>
      </c>
      <c r="W10" s="49" t="s">
        <v>31</v>
      </c>
      <c r="X10" s="49" t="s">
        <v>63</v>
      </c>
    </row>
    <row r="11" spans="1:29" ht="15.75" customHeight="1" x14ac:dyDescent="0.25">
      <c r="A11" s="7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1"/>
      <c r="S11" s="51"/>
      <c r="T11" s="51"/>
      <c r="U11" s="51"/>
      <c r="V11" s="47"/>
      <c r="W11" s="49"/>
      <c r="X11" s="49"/>
    </row>
    <row r="12" spans="1:29" ht="25.5" customHeight="1" x14ac:dyDescent="0.25">
      <c r="A12" s="72"/>
      <c r="B12" s="49"/>
      <c r="C12" s="50" t="s">
        <v>8</v>
      </c>
      <c r="D12" s="50"/>
      <c r="E12" s="50"/>
      <c r="F12" s="50" t="s">
        <v>9</v>
      </c>
      <c r="G12" s="50"/>
      <c r="H12" s="50"/>
      <c r="I12" s="50" t="s">
        <v>10</v>
      </c>
      <c r="J12" s="50"/>
      <c r="K12" s="50"/>
      <c r="L12" s="50" t="s">
        <v>11</v>
      </c>
      <c r="M12" s="50"/>
      <c r="N12" s="50"/>
      <c r="O12" s="50" t="s">
        <v>12</v>
      </c>
      <c r="P12" s="50"/>
      <c r="Q12" s="50"/>
      <c r="R12" s="51"/>
      <c r="S12" s="51"/>
      <c r="T12" s="51"/>
      <c r="U12" s="51"/>
      <c r="V12" s="47"/>
      <c r="W12" s="49"/>
      <c r="X12" s="49"/>
    </row>
    <row r="13" spans="1:29" x14ac:dyDescent="0.25">
      <c r="A13" s="72"/>
      <c r="B13" s="49"/>
      <c r="C13" s="52" t="s">
        <v>4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51"/>
      <c r="V13" s="48"/>
      <c r="W13" s="49"/>
      <c r="X13" s="49"/>
    </row>
    <row r="14" spans="1:29" ht="30.75" customHeight="1" x14ac:dyDescent="0.25">
      <c r="A14" s="73"/>
      <c r="B14" s="49"/>
      <c r="C14" s="8" t="s">
        <v>6</v>
      </c>
      <c r="D14" s="8" t="s">
        <v>7</v>
      </c>
      <c r="E14" s="8" t="s">
        <v>5</v>
      </c>
      <c r="F14" s="8" t="s">
        <v>6</v>
      </c>
      <c r="G14" s="8" t="s">
        <v>7</v>
      </c>
      <c r="H14" s="8" t="s">
        <v>5</v>
      </c>
      <c r="I14" s="8" t="s">
        <v>6</v>
      </c>
      <c r="J14" s="8" t="s">
        <v>7</v>
      </c>
      <c r="K14" s="8" t="s">
        <v>5</v>
      </c>
      <c r="L14" s="8" t="s">
        <v>6</v>
      </c>
      <c r="M14" s="8" t="s">
        <v>7</v>
      </c>
      <c r="N14" s="8" t="s">
        <v>5</v>
      </c>
      <c r="O14" s="8" t="s">
        <v>6</v>
      </c>
      <c r="P14" s="8" t="s">
        <v>7</v>
      </c>
      <c r="Q14" s="8" t="s">
        <v>5</v>
      </c>
      <c r="R14" s="8" t="s">
        <v>6</v>
      </c>
      <c r="S14" s="8" t="s">
        <v>7</v>
      </c>
      <c r="T14" s="8" t="s">
        <v>5</v>
      </c>
      <c r="U14" s="51"/>
      <c r="V14" s="8" t="s">
        <v>15</v>
      </c>
      <c r="W14" s="8" t="s">
        <v>15</v>
      </c>
      <c r="X14" s="42" t="s">
        <v>15</v>
      </c>
      <c r="Z14" s="76" t="s">
        <v>64</v>
      </c>
      <c r="AA14" s="76" t="s">
        <v>65</v>
      </c>
      <c r="AB14" s="76" t="s">
        <v>66</v>
      </c>
      <c r="AC14" s="76" t="s">
        <v>67</v>
      </c>
    </row>
    <row r="15" spans="1:29" ht="51" customHeight="1" x14ac:dyDescent="0.25">
      <c r="A15" s="18"/>
      <c r="B15" s="13" t="s">
        <v>27</v>
      </c>
      <c r="C15" s="10">
        <f t="shared" ref="C15:C30" si="0">(100*F15)/(100-V15)</f>
        <v>75.625</v>
      </c>
      <c r="D15" s="11">
        <f t="shared" ref="D15:D30" si="1">(100*G15)/(100-V15)</f>
        <v>75.625</v>
      </c>
      <c r="E15" s="11">
        <f t="shared" ref="E15:E30" si="2">(100*H15)/(100-V15)</f>
        <v>94.53125</v>
      </c>
      <c r="F15" s="58">
        <v>60.5</v>
      </c>
      <c r="G15" s="58">
        <v>60.5</v>
      </c>
      <c r="H15" s="86">
        <f>G15/0.8</f>
        <v>75.625</v>
      </c>
      <c r="I15" s="78">
        <f>Z15/100*F15</f>
        <v>1.21</v>
      </c>
      <c r="J15" s="78">
        <f>Z15/100*G15</f>
        <v>1.21</v>
      </c>
      <c r="K15" s="78">
        <f>Z15/100*H15</f>
        <v>1.5125</v>
      </c>
      <c r="L15" s="78">
        <f>AA15/100*F15</f>
        <v>0.24199999999999999</v>
      </c>
      <c r="M15" s="78">
        <f>AA15/100*G15</f>
        <v>0.24199999999999999</v>
      </c>
      <c r="N15" s="78">
        <f>AA15/100*H15</f>
        <v>0.30249999999999999</v>
      </c>
      <c r="O15" s="78">
        <f>AB15/100*F15</f>
        <v>10.466500000000002</v>
      </c>
      <c r="P15" s="78">
        <f>AB15/100*G15</f>
        <v>10.466500000000002</v>
      </c>
      <c r="Q15" s="78">
        <f>AB15/100*H15</f>
        <v>13.083125000000001</v>
      </c>
      <c r="R15" s="79">
        <f>AC15/100*F15</f>
        <v>48.400000000000006</v>
      </c>
      <c r="S15" s="79">
        <f>AC15/100*G15</f>
        <v>48.400000000000006</v>
      </c>
      <c r="T15" s="79">
        <f>AC15/100*H15</f>
        <v>60.5</v>
      </c>
      <c r="U15" s="55" t="s">
        <v>29</v>
      </c>
      <c r="V15" s="14">
        <v>20</v>
      </c>
      <c r="W15" s="15">
        <v>0</v>
      </c>
      <c r="X15" s="77"/>
      <c r="Z15" s="78">
        <v>2</v>
      </c>
      <c r="AA15" s="78">
        <v>0.4</v>
      </c>
      <c r="AB15" s="78">
        <v>17.3</v>
      </c>
      <c r="AC15" s="79">
        <v>80</v>
      </c>
    </row>
    <row r="16" spans="1:29" ht="51.75" customHeight="1" x14ac:dyDescent="0.25">
      <c r="A16" s="18"/>
      <c r="B16" s="9" t="s">
        <v>35</v>
      </c>
      <c r="C16" s="10">
        <f>(100*F15)/(100-V16)</f>
        <v>80.666666666666671</v>
      </c>
      <c r="D16" s="11">
        <f>(100*G15)/(100-V16)</f>
        <v>80.666666666666671</v>
      </c>
      <c r="E16" s="11">
        <f>(100*H15)/(100-V16)</f>
        <v>100.83333333333333</v>
      </c>
      <c r="F16" s="59"/>
      <c r="G16" s="59"/>
      <c r="H16" s="87"/>
      <c r="I16" s="80"/>
      <c r="J16" s="80"/>
      <c r="K16" s="80"/>
      <c r="L16" s="80"/>
      <c r="M16" s="80"/>
      <c r="N16" s="80"/>
      <c r="O16" s="80"/>
      <c r="P16" s="80"/>
      <c r="Q16" s="80"/>
      <c r="R16" s="81"/>
      <c r="S16" s="81"/>
      <c r="T16" s="81"/>
      <c r="U16" s="56"/>
      <c r="V16" s="15">
        <v>25</v>
      </c>
      <c r="W16" s="15">
        <v>0</v>
      </c>
      <c r="X16" s="77"/>
      <c r="Z16" s="80"/>
      <c r="AA16" s="80"/>
      <c r="AB16" s="80"/>
      <c r="AC16" s="81"/>
    </row>
    <row r="17" spans="1:29" ht="51.75" customHeight="1" x14ac:dyDescent="0.25">
      <c r="A17" s="18"/>
      <c r="B17" s="9" t="s">
        <v>38</v>
      </c>
      <c r="C17" s="10">
        <f>(100*F15)/(100-V17)</f>
        <v>86.428571428571431</v>
      </c>
      <c r="D17" s="11">
        <f>(100*G15)/(100-V17)</f>
        <v>86.428571428571431</v>
      </c>
      <c r="E17" s="11">
        <f>(100*H15)/(100-V17)</f>
        <v>108.03571428571429</v>
      </c>
      <c r="F17" s="59"/>
      <c r="G17" s="59"/>
      <c r="H17" s="87"/>
      <c r="I17" s="80"/>
      <c r="J17" s="80"/>
      <c r="K17" s="80"/>
      <c r="L17" s="80"/>
      <c r="M17" s="80"/>
      <c r="N17" s="80"/>
      <c r="O17" s="80"/>
      <c r="P17" s="80"/>
      <c r="Q17" s="80"/>
      <c r="R17" s="81"/>
      <c r="S17" s="81"/>
      <c r="T17" s="81"/>
      <c r="U17" s="56"/>
      <c r="V17" s="15">
        <v>30</v>
      </c>
      <c r="W17" s="15">
        <v>0</v>
      </c>
      <c r="X17" s="77"/>
      <c r="Z17" s="80"/>
      <c r="AA17" s="80"/>
      <c r="AB17" s="80"/>
      <c r="AC17" s="81"/>
    </row>
    <row r="18" spans="1:29" ht="51.75" customHeight="1" x14ac:dyDescent="0.25">
      <c r="A18" s="18"/>
      <c r="B18" s="9" t="s">
        <v>36</v>
      </c>
      <c r="C18" s="10">
        <f>(100*F15)/(100-V18)</f>
        <v>93.07692307692308</v>
      </c>
      <c r="D18" s="11">
        <f>(100*G15)/(100-V18)</f>
        <v>93.07692307692308</v>
      </c>
      <c r="E18" s="11">
        <f>(100*H15)/(100-V18)</f>
        <v>116.34615384615384</v>
      </c>
      <c r="F18" s="59"/>
      <c r="G18" s="59"/>
      <c r="H18" s="87"/>
      <c r="I18" s="80"/>
      <c r="J18" s="80"/>
      <c r="K18" s="80"/>
      <c r="L18" s="80"/>
      <c r="M18" s="80"/>
      <c r="N18" s="80"/>
      <c r="O18" s="80"/>
      <c r="P18" s="80"/>
      <c r="Q18" s="80"/>
      <c r="R18" s="81"/>
      <c r="S18" s="81"/>
      <c r="T18" s="81"/>
      <c r="U18" s="56"/>
      <c r="V18" s="15">
        <v>35</v>
      </c>
      <c r="W18" s="15">
        <v>0</v>
      </c>
      <c r="X18" s="77"/>
      <c r="Z18" s="80"/>
      <c r="AA18" s="80"/>
      <c r="AB18" s="80"/>
      <c r="AC18" s="81"/>
    </row>
    <row r="19" spans="1:29" ht="51.75" customHeight="1" x14ac:dyDescent="0.25">
      <c r="A19" s="18"/>
      <c r="B19" s="9" t="s">
        <v>37</v>
      </c>
      <c r="C19" s="10">
        <f>(100*F15)/(100-V19)</f>
        <v>100.83333333333333</v>
      </c>
      <c r="D19" s="11">
        <f>(100*G15)/(100-V19)</f>
        <v>100.83333333333333</v>
      </c>
      <c r="E19" s="11">
        <f>(100*H15)/(100-V19)</f>
        <v>126.04166666666667</v>
      </c>
      <c r="F19" s="60"/>
      <c r="G19" s="60"/>
      <c r="H19" s="88"/>
      <c r="I19" s="82"/>
      <c r="J19" s="82"/>
      <c r="K19" s="82"/>
      <c r="L19" s="82"/>
      <c r="M19" s="82"/>
      <c r="N19" s="82"/>
      <c r="O19" s="82"/>
      <c r="P19" s="82"/>
      <c r="Q19" s="82"/>
      <c r="R19" s="83"/>
      <c r="S19" s="83"/>
      <c r="T19" s="83"/>
      <c r="U19" s="57"/>
      <c r="V19" s="15">
        <v>40</v>
      </c>
      <c r="W19" s="15">
        <v>0</v>
      </c>
      <c r="X19" s="77"/>
      <c r="Z19" s="82"/>
      <c r="AA19" s="82"/>
      <c r="AB19" s="82"/>
      <c r="AC19" s="83"/>
    </row>
    <row r="20" spans="1:29" ht="23.25" customHeight="1" x14ac:dyDescent="0.25">
      <c r="A20" s="18"/>
      <c r="B20" s="43" t="s">
        <v>41</v>
      </c>
      <c r="C20" s="44"/>
      <c r="D20" s="44"/>
      <c r="E20" s="45"/>
      <c r="F20" s="25">
        <f>F15*(100-W20)/100</f>
        <v>58.685000000000002</v>
      </c>
      <c r="G20" s="25">
        <f>G15*(100-W20)/100</f>
        <v>58.685000000000002</v>
      </c>
      <c r="H20" s="25">
        <f>H15*(100-W20)/100</f>
        <v>73.356250000000003</v>
      </c>
      <c r="I20" s="12"/>
      <c r="J20" s="12"/>
      <c r="K20" s="12"/>
      <c r="L20" s="12"/>
      <c r="M20" s="12"/>
      <c r="N20" s="12"/>
      <c r="O20" s="12"/>
      <c r="P20" s="12"/>
      <c r="Q20" s="12"/>
      <c r="R20" s="11"/>
      <c r="S20" s="11"/>
      <c r="T20" s="11"/>
      <c r="U20" s="26"/>
      <c r="V20" s="15">
        <v>0</v>
      </c>
      <c r="W20" s="24">
        <v>3</v>
      </c>
      <c r="X20" s="77"/>
      <c r="Z20" s="84"/>
      <c r="AA20" s="84"/>
      <c r="AB20" s="84"/>
      <c r="AC20" s="85"/>
    </row>
    <row r="21" spans="1:29" ht="79.5" customHeight="1" x14ac:dyDescent="0.25">
      <c r="A21" s="18"/>
      <c r="B21" s="9" t="s">
        <v>42</v>
      </c>
      <c r="C21" s="10">
        <f t="shared" ref="C21:C22" si="3">(100*F21)/(100-V21)</f>
        <v>9.5</v>
      </c>
      <c r="D21" s="11">
        <f t="shared" ref="D21:D22" si="4">(100*G21)/(100-V21)</f>
        <v>9.5</v>
      </c>
      <c r="E21" s="11">
        <f t="shared" ref="E21:E22" si="5">(100*H21)/(100-V21)</f>
        <v>11.875</v>
      </c>
      <c r="F21" s="11">
        <v>9.5</v>
      </c>
      <c r="G21" s="11">
        <v>9.5</v>
      </c>
      <c r="H21" s="89">
        <f>G21/0.8</f>
        <v>11.875</v>
      </c>
      <c r="I21" s="84">
        <f>Z21/100*F21</f>
        <v>1.9949999999999999</v>
      </c>
      <c r="J21" s="84">
        <f>Z21/100*G21</f>
        <v>1.9949999999999999</v>
      </c>
      <c r="K21" s="84">
        <f>Z21/100*H21</f>
        <v>2.4937499999999999</v>
      </c>
      <c r="L21" s="84">
        <f>AA21/100*F21</f>
        <v>0.19</v>
      </c>
      <c r="M21" s="84">
        <f>AA21/100*G21</f>
        <v>0.19</v>
      </c>
      <c r="N21" s="84">
        <f>AA21/100*H21</f>
        <v>0.23750000000000002</v>
      </c>
      <c r="O21" s="84">
        <f>AB21/100*F21</f>
        <v>4.7975000000000003</v>
      </c>
      <c r="P21" s="84">
        <f>AB21/100*G21</f>
        <v>4.7975000000000003</v>
      </c>
      <c r="Q21" s="84">
        <f>AB21/100*H21</f>
        <v>5.9968750000000002</v>
      </c>
      <c r="R21" s="85">
        <f>AC21/100*F21</f>
        <v>27.74</v>
      </c>
      <c r="S21" s="85">
        <f>AC21/100*G21</f>
        <v>27.74</v>
      </c>
      <c r="T21" s="85">
        <f>AC21/100*H21</f>
        <v>34.674999999999997</v>
      </c>
      <c r="U21" s="26" t="s">
        <v>44</v>
      </c>
      <c r="V21" s="15">
        <v>0</v>
      </c>
      <c r="W21" s="24">
        <v>0</v>
      </c>
      <c r="X21" s="77"/>
      <c r="Z21" s="84">
        <v>21</v>
      </c>
      <c r="AA21" s="84">
        <v>2</v>
      </c>
      <c r="AB21" s="84">
        <v>50.5</v>
      </c>
      <c r="AC21" s="85">
        <v>292</v>
      </c>
    </row>
    <row r="22" spans="1:29" ht="45" customHeight="1" x14ac:dyDescent="0.25">
      <c r="A22" s="18"/>
      <c r="B22" s="9" t="s">
        <v>43</v>
      </c>
      <c r="C22" s="10">
        <f t="shared" si="3"/>
        <v>24</v>
      </c>
      <c r="D22" s="11">
        <f t="shared" si="4"/>
        <v>24</v>
      </c>
      <c r="E22" s="11">
        <f t="shared" si="5"/>
        <v>30</v>
      </c>
      <c r="F22" s="11">
        <v>24</v>
      </c>
      <c r="G22" s="11">
        <v>24</v>
      </c>
      <c r="H22" s="89">
        <f>G22/0.8</f>
        <v>30</v>
      </c>
      <c r="I22" s="84">
        <f>Z22/100*F22</f>
        <v>0</v>
      </c>
      <c r="J22" s="84">
        <f>Z22/100*G22</f>
        <v>0</v>
      </c>
      <c r="K22" s="84">
        <f>Z22/100*H22</f>
        <v>0</v>
      </c>
      <c r="L22" s="84">
        <f>AA22/100*F22</f>
        <v>0</v>
      </c>
      <c r="M22" s="84">
        <f>AA22/100*G22</f>
        <v>0</v>
      </c>
      <c r="N22" s="84">
        <f>AA22/100*H22</f>
        <v>0</v>
      </c>
      <c r="O22" s="84">
        <f>AB22/100*F22</f>
        <v>0</v>
      </c>
      <c r="P22" s="84">
        <f>AB22/100*G22</f>
        <v>0</v>
      </c>
      <c r="Q22" s="84">
        <f>AB22/100*H22</f>
        <v>0</v>
      </c>
      <c r="R22" s="85">
        <f>AC22/100*F22</f>
        <v>0</v>
      </c>
      <c r="S22" s="85">
        <f>AC22/100*G22</f>
        <v>0</v>
      </c>
      <c r="T22" s="85">
        <f>AC22/100*H22</f>
        <v>0</v>
      </c>
      <c r="U22" s="26" t="s">
        <v>45</v>
      </c>
      <c r="V22" s="15">
        <v>0</v>
      </c>
      <c r="W22" s="24">
        <v>0</v>
      </c>
      <c r="X22" s="77"/>
      <c r="Z22" s="84">
        <v>0</v>
      </c>
      <c r="AA22" s="84">
        <v>0</v>
      </c>
      <c r="AB22" s="84">
        <v>0</v>
      </c>
      <c r="AC22" s="85">
        <v>0</v>
      </c>
    </row>
    <row r="23" spans="1:29" ht="23.25" customHeight="1" x14ac:dyDescent="0.25">
      <c r="A23" s="18"/>
      <c r="B23" s="43" t="s">
        <v>46</v>
      </c>
      <c r="C23" s="44"/>
      <c r="D23" s="44"/>
      <c r="E23" s="45"/>
      <c r="F23" s="25">
        <f>SUM(F21:F22)*(100-W23)/100</f>
        <v>20.100000000000001</v>
      </c>
      <c r="G23" s="25">
        <f>SUM(G21:G22)*(100-W23)/100</f>
        <v>20.100000000000001</v>
      </c>
      <c r="H23" s="25">
        <f>SUM(H21:H22)*(100-W23)/100</f>
        <v>25.125</v>
      </c>
      <c r="I23" s="12"/>
      <c r="J23" s="12"/>
      <c r="K23" s="12"/>
      <c r="L23" s="12"/>
      <c r="M23" s="12"/>
      <c r="N23" s="12"/>
      <c r="O23" s="12"/>
      <c r="P23" s="12"/>
      <c r="Q23" s="12"/>
      <c r="R23" s="11"/>
      <c r="S23" s="11"/>
      <c r="T23" s="11"/>
      <c r="U23" s="26"/>
      <c r="V23" s="15"/>
      <c r="W23" s="24">
        <v>40</v>
      </c>
      <c r="X23" s="77"/>
      <c r="Z23" s="84"/>
      <c r="AA23" s="84"/>
      <c r="AB23" s="84"/>
      <c r="AC23" s="85"/>
    </row>
    <row r="24" spans="1:29" ht="76.5" customHeight="1" x14ac:dyDescent="0.25">
      <c r="A24" s="18"/>
      <c r="B24" s="9" t="s">
        <v>47</v>
      </c>
      <c r="C24" s="10">
        <f t="shared" ref="C24:C28" si="6">(100*F24)/(100-V24)</f>
        <v>9.5</v>
      </c>
      <c r="D24" s="11">
        <f t="shared" ref="D24:D28" si="7">(100*G24)/(100-V24)</f>
        <v>9.5</v>
      </c>
      <c r="E24" s="11">
        <f t="shared" ref="E24:E28" si="8">(100*H24)/(100-V24)</f>
        <v>11.875</v>
      </c>
      <c r="F24" s="11">
        <v>9.5</v>
      </c>
      <c r="G24" s="11">
        <v>9.5</v>
      </c>
      <c r="H24" s="89">
        <f>G24/0.8</f>
        <v>11.875</v>
      </c>
      <c r="I24" s="84">
        <f>Z24/100*F24</f>
        <v>2.1850000000000001</v>
      </c>
      <c r="J24" s="84">
        <f>Z24/100*G24</f>
        <v>2.1850000000000001</v>
      </c>
      <c r="K24" s="84">
        <f>Z24/100*H24</f>
        <v>2.7312500000000002</v>
      </c>
      <c r="L24" s="84">
        <f>AA24/100*F24</f>
        <v>0.152</v>
      </c>
      <c r="M24" s="84">
        <f>AA24/100*G24</f>
        <v>0.152</v>
      </c>
      <c r="N24" s="84">
        <f>AA24/100*H24</f>
        <v>0.19</v>
      </c>
      <c r="O24" s="84">
        <f>AB24/100*F24</f>
        <v>4.9305000000000003</v>
      </c>
      <c r="P24" s="84">
        <f>AB24/100*G24</f>
        <v>4.9305000000000003</v>
      </c>
      <c r="Q24" s="84">
        <f>AB24/100*H24</f>
        <v>6.163125</v>
      </c>
      <c r="R24" s="85">
        <f>AC24/100*F24</f>
        <v>29.830000000000002</v>
      </c>
      <c r="S24" s="85">
        <f>AC24/100*G24</f>
        <v>29.830000000000002</v>
      </c>
      <c r="T24" s="85">
        <f>AC24/100*H24</f>
        <v>37.287500000000001</v>
      </c>
      <c r="U24" s="26" t="s">
        <v>49</v>
      </c>
      <c r="V24" s="15">
        <v>0</v>
      </c>
      <c r="W24" s="24">
        <v>0</v>
      </c>
      <c r="X24" s="77"/>
      <c r="Z24" s="84">
        <v>23</v>
      </c>
      <c r="AA24" s="84">
        <v>1.6</v>
      </c>
      <c r="AB24" s="84">
        <v>51.9</v>
      </c>
      <c r="AC24" s="85">
        <v>314</v>
      </c>
    </row>
    <row r="25" spans="1:29" ht="45.75" customHeight="1" x14ac:dyDescent="0.25">
      <c r="A25" s="18"/>
      <c r="B25" s="9" t="s">
        <v>48</v>
      </c>
      <c r="C25" s="10">
        <f t="shared" si="6"/>
        <v>24</v>
      </c>
      <c r="D25" s="11">
        <f t="shared" si="7"/>
        <v>24</v>
      </c>
      <c r="E25" s="11">
        <f t="shared" si="8"/>
        <v>30</v>
      </c>
      <c r="F25" s="11">
        <v>24</v>
      </c>
      <c r="G25" s="11">
        <v>24</v>
      </c>
      <c r="H25" s="89">
        <f>G25/0.8</f>
        <v>30</v>
      </c>
      <c r="I25" s="84">
        <f>Z25/100*F25</f>
        <v>0</v>
      </c>
      <c r="J25" s="84">
        <f>Z25/100*G25</f>
        <v>0</v>
      </c>
      <c r="K25" s="84">
        <f>Z25/100*H25</f>
        <v>0</v>
      </c>
      <c r="L25" s="84">
        <f>AA25/100*F25</f>
        <v>0</v>
      </c>
      <c r="M25" s="84">
        <f>AA25/100*G25</f>
        <v>0</v>
      </c>
      <c r="N25" s="84">
        <f>AA25/100*H25</f>
        <v>0</v>
      </c>
      <c r="O25" s="84">
        <f>AB25/100*F25</f>
        <v>0</v>
      </c>
      <c r="P25" s="84">
        <f>AB25/100*G25</f>
        <v>0</v>
      </c>
      <c r="Q25" s="84">
        <f>AB25/100*H25</f>
        <v>0</v>
      </c>
      <c r="R25" s="85">
        <f>AC25/100*F25</f>
        <v>0</v>
      </c>
      <c r="S25" s="85">
        <f>AC25/100*G25</f>
        <v>0</v>
      </c>
      <c r="T25" s="85">
        <f>AC25/100*H25</f>
        <v>0</v>
      </c>
      <c r="U25" s="26" t="s">
        <v>45</v>
      </c>
      <c r="V25" s="15">
        <v>0</v>
      </c>
      <c r="W25" s="24">
        <v>0</v>
      </c>
      <c r="X25" s="77"/>
      <c r="Z25" s="84">
        <v>0</v>
      </c>
      <c r="AA25" s="84">
        <v>0</v>
      </c>
      <c r="AB25" s="84">
        <v>0</v>
      </c>
      <c r="AC25" s="85">
        <v>0</v>
      </c>
    </row>
    <row r="26" spans="1:29" ht="23.25" customHeight="1" x14ac:dyDescent="0.25">
      <c r="A26" s="18"/>
      <c r="B26" s="43" t="s">
        <v>50</v>
      </c>
      <c r="C26" s="44"/>
      <c r="D26" s="44"/>
      <c r="E26" s="45"/>
      <c r="F26" s="25">
        <f>SUM(F24:F25)*(100-W26)/100</f>
        <v>20.100000000000001</v>
      </c>
      <c r="G26" s="25">
        <f>SUM(G24:G25)*(100-W26:W27)/100</f>
        <v>20.100000000000001</v>
      </c>
      <c r="H26" s="25">
        <f>SUM(H24:H25)*(100-W26:W27)/100</f>
        <v>25.125</v>
      </c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11"/>
      <c r="T26" s="11"/>
      <c r="U26" s="26"/>
      <c r="V26" s="15"/>
      <c r="W26" s="24">
        <v>40</v>
      </c>
      <c r="X26" s="77"/>
      <c r="Z26" s="84"/>
      <c r="AA26" s="84"/>
      <c r="AB26" s="84"/>
      <c r="AC26" s="85"/>
    </row>
    <row r="27" spans="1:29" ht="54" customHeight="1" x14ac:dyDescent="0.25">
      <c r="A27" s="18"/>
      <c r="B27" s="9" t="s">
        <v>51</v>
      </c>
      <c r="C27" s="10">
        <f t="shared" si="6"/>
        <v>29.761904761904763</v>
      </c>
      <c r="D27" s="11">
        <f t="shared" si="7"/>
        <v>29.761904761904763</v>
      </c>
      <c r="E27" s="11">
        <f t="shared" si="8"/>
        <v>37.202380952380949</v>
      </c>
      <c r="F27" s="11">
        <v>25</v>
      </c>
      <c r="G27" s="11">
        <v>25</v>
      </c>
      <c r="H27" s="89">
        <f>G27/0.8</f>
        <v>31.25</v>
      </c>
      <c r="I27" s="84">
        <f>Z27/100*F27</f>
        <v>0.35</v>
      </c>
      <c r="J27" s="84">
        <f>Z27/100*G27</f>
        <v>0.35</v>
      </c>
      <c r="K27" s="84">
        <f>Z27/100*H27</f>
        <v>0.43749999999999994</v>
      </c>
      <c r="L27" s="84">
        <f>AA27/100*F27</f>
        <v>0</v>
      </c>
      <c r="M27" s="84">
        <f>AA27/100*G27</f>
        <v>0</v>
      </c>
      <c r="N27" s="84">
        <f>AA27/100*H27</f>
        <v>0</v>
      </c>
      <c r="O27" s="84">
        <f>AB27/100*F27</f>
        <v>2.4500000000000002</v>
      </c>
      <c r="P27" s="84">
        <f>AB27/100*G27</f>
        <v>2.4500000000000002</v>
      </c>
      <c r="Q27" s="84">
        <f>AB27/100*H27</f>
        <v>3.0625</v>
      </c>
      <c r="R27" s="85">
        <f>AC27/100*F27</f>
        <v>10.25</v>
      </c>
      <c r="S27" s="85">
        <f>AC27/100*G27</f>
        <v>10.25</v>
      </c>
      <c r="T27" s="85">
        <f>AC27/100*H27</f>
        <v>12.8125</v>
      </c>
      <c r="U27" s="26" t="s">
        <v>53</v>
      </c>
      <c r="V27" s="15">
        <v>16</v>
      </c>
      <c r="W27" s="24">
        <v>50</v>
      </c>
      <c r="X27" s="77"/>
      <c r="Z27" s="84">
        <v>1.4</v>
      </c>
      <c r="AA27" s="84">
        <v>0</v>
      </c>
      <c r="AB27" s="84">
        <v>9.8000000000000007</v>
      </c>
      <c r="AC27" s="85">
        <v>41</v>
      </c>
    </row>
    <row r="28" spans="1:29" ht="45" customHeight="1" x14ac:dyDescent="0.25">
      <c r="A28" s="18"/>
      <c r="B28" s="9" t="s">
        <v>52</v>
      </c>
      <c r="C28" s="10">
        <f t="shared" si="6"/>
        <v>2.5</v>
      </c>
      <c r="D28" s="11">
        <f t="shared" si="7"/>
        <v>2.5</v>
      </c>
      <c r="E28" s="11">
        <f t="shared" si="8"/>
        <v>3.125</v>
      </c>
      <c r="F28" s="11">
        <v>2.5</v>
      </c>
      <c r="G28" s="11">
        <v>2.5</v>
      </c>
      <c r="H28" s="89">
        <f>G28/0.8</f>
        <v>3.125</v>
      </c>
      <c r="I28" s="84">
        <f>Z28/100*F28</f>
        <v>0</v>
      </c>
      <c r="J28" s="84">
        <f>Z28/100*G28</f>
        <v>0</v>
      </c>
      <c r="K28" s="84">
        <f>Z28/100*H28</f>
        <v>0</v>
      </c>
      <c r="L28" s="84">
        <f>AA28/100*F28</f>
        <v>2.4975000000000005</v>
      </c>
      <c r="M28" s="84">
        <f>AA28/100*G28</f>
        <v>2.4975000000000005</v>
      </c>
      <c r="N28" s="84">
        <f>AA28/100*H28</f>
        <v>3.1218750000000002</v>
      </c>
      <c r="O28" s="84">
        <f>AB28/100*F28</f>
        <v>0</v>
      </c>
      <c r="P28" s="84">
        <f>AB28/100*G28</f>
        <v>0</v>
      </c>
      <c r="Q28" s="84">
        <f>AB28/100*H28</f>
        <v>0</v>
      </c>
      <c r="R28" s="85">
        <f>AC28/100*F28</f>
        <v>22.475000000000001</v>
      </c>
      <c r="S28" s="85">
        <f>AC28/100*G28</f>
        <v>22.475000000000001</v>
      </c>
      <c r="T28" s="85">
        <f>AC28/100*H28</f>
        <v>28.09375</v>
      </c>
      <c r="U28" s="26" t="s">
        <v>54</v>
      </c>
      <c r="V28" s="15">
        <v>0</v>
      </c>
      <c r="W28" s="24">
        <v>0</v>
      </c>
      <c r="X28" s="77"/>
      <c r="Z28" s="84">
        <v>0</v>
      </c>
      <c r="AA28" s="84">
        <v>99.9</v>
      </c>
      <c r="AB28" s="84">
        <v>0</v>
      </c>
      <c r="AC28" s="85">
        <v>899</v>
      </c>
    </row>
    <row r="29" spans="1:29" ht="23.25" customHeight="1" x14ac:dyDescent="0.25">
      <c r="A29" s="18"/>
      <c r="B29" s="43" t="s">
        <v>55</v>
      </c>
      <c r="C29" s="44"/>
      <c r="D29" s="44"/>
      <c r="E29" s="45"/>
      <c r="F29" s="25">
        <f>F27*(100-W29)/100+F28</f>
        <v>15</v>
      </c>
      <c r="G29" s="25">
        <f>G27*(100-W29)/100+G28</f>
        <v>15</v>
      </c>
      <c r="H29" s="25">
        <f>H27*(100-W29)/100+H28</f>
        <v>18.75</v>
      </c>
      <c r="I29" s="12"/>
      <c r="J29" s="12"/>
      <c r="K29" s="12"/>
      <c r="L29" s="12"/>
      <c r="M29" s="12"/>
      <c r="N29" s="12"/>
      <c r="O29" s="12"/>
      <c r="P29" s="12"/>
      <c r="Q29" s="12"/>
      <c r="R29" s="11"/>
      <c r="S29" s="11"/>
      <c r="T29" s="11"/>
      <c r="U29" s="26"/>
      <c r="V29" s="15"/>
      <c r="W29" s="24">
        <v>50</v>
      </c>
      <c r="X29" s="77"/>
      <c r="Z29" s="84"/>
      <c r="AA29" s="84"/>
      <c r="AB29" s="84"/>
      <c r="AC29" s="85"/>
    </row>
    <row r="30" spans="1:29" ht="76.5" customHeight="1" x14ac:dyDescent="0.25">
      <c r="A30" s="18"/>
      <c r="B30" s="9" t="s">
        <v>28</v>
      </c>
      <c r="C30" s="21">
        <f t="shared" si="0"/>
        <v>0.34</v>
      </c>
      <c r="D30" s="12">
        <f t="shared" si="1"/>
        <v>0.34</v>
      </c>
      <c r="E30" s="12">
        <f t="shared" si="2"/>
        <v>0.42499999999999999</v>
      </c>
      <c r="F30" s="12">
        <v>0.34</v>
      </c>
      <c r="G30" s="12">
        <v>0.34</v>
      </c>
      <c r="H30" s="90">
        <f>G30/0.8</f>
        <v>0.42499999999999999</v>
      </c>
      <c r="I30" s="84">
        <f>Z30/100*F30</f>
        <v>0</v>
      </c>
      <c r="J30" s="84">
        <f>Z30/100*G30</f>
        <v>0</v>
      </c>
      <c r="K30" s="84">
        <f>Z30/100*H30</f>
        <v>0</v>
      </c>
      <c r="L30" s="84">
        <f>AA30/100*F30</f>
        <v>0</v>
      </c>
      <c r="M30" s="84">
        <f>AA30/100*G30</f>
        <v>0</v>
      </c>
      <c r="N30" s="84">
        <f>AA30/100*H30</f>
        <v>0</v>
      </c>
      <c r="O30" s="84">
        <f>AB30/100*F30</f>
        <v>0</v>
      </c>
      <c r="P30" s="84">
        <f>AB30/100*G30</f>
        <v>0</v>
      </c>
      <c r="Q30" s="84">
        <f>AB30/100*H30</f>
        <v>0</v>
      </c>
      <c r="R30" s="85">
        <f>AC30/100*F30</f>
        <v>0</v>
      </c>
      <c r="S30" s="85">
        <f>AC30/100*G30</f>
        <v>0</v>
      </c>
      <c r="T30" s="85">
        <f>AC30/100*H30</f>
        <v>0</v>
      </c>
      <c r="U30" s="26" t="s">
        <v>30</v>
      </c>
      <c r="V30" s="15">
        <v>0</v>
      </c>
      <c r="W30" s="15">
        <v>0</v>
      </c>
      <c r="X30" s="77"/>
      <c r="Z30" s="84">
        <v>0</v>
      </c>
      <c r="AA30" s="84">
        <v>0</v>
      </c>
      <c r="AB30" s="84">
        <v>0</v>
      </c>
      <c r="AC30" s="85">
        <v>0</v>
      </c>
    </row>
    <row r="31" spans="1:29" x14ac:dyDescent="0.25">
      <c r="A31" s="17"/>
      <c r="B31" s="61" t="s">
        <v>34</v>
      </c>
      <c r="C31" s="62"/>
      <c r="D31" s="62"/>
      <c r="E31" s="63"/>
      <c r="F31" s="16">
        <f>(F20+F23+F26+F29+F30)*(100-W31)/100</f>
        <v>111.94049999999999</v>
      </c>
      <c r="G31" s="16">
        <f>(G20+G23+G26+G29+G30)*(100-W31)/100</f>
        <v>111.94049999999999</v>
      </c>
      <c r="H31" s="16">
        <f>(H20+H23+H26+H29+H30)*(100-W31)/100</f>
        <v>139.925625</v>
      </c>
      <c r="I31" s="22">
        <f>SUM(I15:I30)</f>
        <v>5.74</v>
      </c>
      <c r="J31" s="22">
        <f t="shared" ref="J31:T31" si="9">SUM(J15:J30)</f>
        <v>5.74</v>
      </c>
      <c r="K31" s="22">
        <f t="shared" si="9"/>
        <v>7.1749999999999998</v>
      </c>
      <c r="L31" s="22">
        <f t="shared" si="9"/>
        <v>3.0815000000000006</v>
      </c>
      <c r="M31" s="22">
        <f t="shared" si="9"/>
        <v>3.0815000000000006</v>
      </c>
      <c r="N31" s="22">
        <f t="shared" si="9"/>
        <v>3.8518750000000002</v>
      </c>
      <c r="O31" s="22">
        <f t="shared" si="9"/>
        <v>22.644500000000004</v>
      </c>
      <c r="P31" s="22">
        <f t="shared" si="9"/>
        <v>22.644500000000004</v>
      </c>
      <c r="Q31" s="22">
        <f t="shared" si="9"/>
        <v>28.305625000000003</v>
      </c>
      <c r="R31" s="16">
        <f t="shared" si="9"/>
        <v>138.69499999999999</v>
      </c>
      <c r="S31" s="16">
        <f t="shared" si="9"/>
        <v>138.69499999999999</v>
      </c>
      <c r="T31" s="16">
        <f t="shared" si="9"/>
        <v>173.36875000000001</v>
      </c>
      <c r="U31" s="34"/>
      <c r="V31" s="15"/>
      <c r="W31" s="40">
        <v>2</v>
      </c>
      <c r="X31" s="77"/>
      <c r="Z31" s="84"/>
      <c r="AA31" s="84"/>
      <c r="AB31" s="84"/>
      <c r="AC31" s="85"/>
    </row>
    <row r="32" spans="1:29" x14ac:dyDescent="0.25">
      <c r="A32" s="27"/>
      <c r="B32" s="35"/>
      <c r="C32" s="35"/>
      <c r="D32" s="35"/>
      <c r="E32" s="35"/>
      <c r="F32" s="28"/>
      <c r="G32" s="28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8"/>
      <c r="S32" s="75"/>
      <c r="T32" s="75"/>
      <c r="U32" s="36"/>
      <c r="V32" s="30"/>
      <c r="W32" s="31"/>
    </row>
    <row r="33" spans="1:23" x14ac:dyDescent="0.25">
      <c r="A33" s="6"/>
      <c r="B33" s="35"/>
      <c r="C33" s="37"/>
      <c r="D33" s="37"/>
      <c r="E33" s="37"/>
      <c r="F33" s="38"/>
      <c r="G33" s="38"/>
      <c r="H33" s="38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6"/>
      <c r="W33" s="41"/>
    </row>
    <row r="34" spans="1:23" x14ac:dyDescent="0.25">
      <c r="A34" s="6"/>
      <c r="B34" s="66" t="s">
        <v>21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W34" s="41"/>
    </row>
    <row r="35" spans="1:23" ht="75.75" customHeight="1" x14ac:dyDescent="0.25">
      <c r="A35" s="6"/>
      <c r="B35" s="67" t="s">
        <v>62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  <row r="36" spans="1:23" x14ac:dyDescent="0.25">
      <c r="A36" s="6"/>
      <c r="B36" s="20" t="s">
        <v>33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</row>
    <row r="37" spans="1:23" x14ac:dyDescent="0.25">
      <c r="A37" s="6"/>
      <c r="B37" s="1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3" x14ac:dyDescent="0.25">
      <c r="A38" s="1"/>
      <c r="B38" s="64" t="s">
        <v>22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</row>
    <row r="39" spans="1:23" x14ac:dyDescent="0.25">
      <c r="A39" s="1"/>
      <c r="B39" s="4" t="s">
        <v>56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3" x14ac:dyDescent="0.25">
      <c r="A40" s="1"/>
      <c r="B40" s="4" t="s">
        <v>57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3" x14ac:dyDescent="0.25">
      <c r="A41" s="1"/>
      <c r="B41" s="4" t="s">
        <v>58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3" x14ac:dyDescent="0.25">
      <c r="A42" s="1"/>
      <c r="B42" s="4" t="s">
        <v>59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3" x14ac:dyDescent="0.25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3" x14ac:dyDescent="0.25">
      <c r="A44" s="1"/>
      <c r="B44" s="64" t="s">
        <v>23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1:23" x14ac:dyDescent="0.25">
      <c r="A45" s="1"/>
      <c r="B45" s="4" t="s">
        <v>26</v>
      </c>
      <c r="C45" s="4"/>
      <c r="D45" s="4" t="s">
        <v>60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3" x14ac:dyDescent="0.25">
      <c r="A46" s="1"/>
      <c r="B46" s="4"/>
      <c r="C46" s="4"/>
      <c r="D46" s="4" t="s">
        <v>61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3" x14ac:dyDescent="0.25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3" x14ac:dyDescent="0.25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65" t="s">
        <v>24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</row>
    <row r="51" spans="1:21" x14ac:dyDescent="0.25">
      <c r="A51" s="1"/>
      <c r="B51" s="4" t="s">
        <v>32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4"/>
      <c r="O51" s="4"/>
      <c r="P51" s="5"/>
      <c r="Q51" s="4"/>
      <c r="R51" s="4"/>
      <c r="S51" s="4"/>
      <c r="T51" s="4"/>
      <c r="U51" s="5"/>
    </row>
    <row r="52" spans="1:2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21" x14ac:dyDescent="0.25">
      <c r="A53" s="1"/>
    </row>
    <row r="54" spans="1:21" x14ac:dyDescent="0.25">
      <c r="A54" s="1"/>
    </row>
    <row r="55" spans="1:21" x14ac:dyDescent="0.25">
      <c r="A55" s="1"/>
    </row>
    <row r="56" spans="1:21" x14ac:dyDescent="0.25">
      <c r="A56" s="1"/>
    </row>
  </sheetData>
  <mergeCells count="53">
    <mergeCell ref="X10:X13"/>
    <mergeCell ref="Z15:Z19"/>
    <mergeCell ref="AA15:AA19"/>
    <mergeCell ref="AB15:AB19"/>
    <mergeCell ref="AC15:AC19"/>
    <mergeCell ref="B1:H5"/>
    <mergeCell ref="I1:O5"/>
    <mergeCell ref="B20:E20"/>
    <mergeCell ref="T15:T19"/>
    <mergeCell ref="A7:U7"/>
    <mergeCell ref="A8:U8"/>
    <mergeCell ref="A10:A14"/>
    <mergeCell ref="I12:K12"/>
    <mergeCell ref="L12:N12"/>
    <mergeCell ref="Q15:Q19"/>
    <mergeCell ref="R15:R19"/>
    <mergeCell ref="S15:S19"/>
    <mergeCell ref="Q1:U1"/>
    <mergeCell ref="Q2:U2"/>
    <mergeCell ref="Q3:U3"/>
    <mergeCell ref="Q4:U4"/>
    <mergeCell ref="B31:E31"/>
    <mergeCell ref="B44:U44"/>
    <mergeCell ref="B50:U50"/>
    <mergeCell ref="B10:B14"/>
    <mergeCell ref="B38:U38"/>
    <mergeCell ref="H15:H19"/>
    <mergeCell ref="I15:I19"/>
    <mergeCell ref="J15:J19"/>
    <mergeCell ref="K15:K19"/>
    <mergeCell ref="L15:L19"/>
    <mergeCell ref="M15:M19"/>
    <mergeCell ref="N15:N19"/>
    <mergeCell ref="O15:O19"/>
    <mergeCell ref="P15:P19"/>
    <mergeCell ref="B34:U34"/>
    <mergeCell ref="B35:U35"/>
    <mergeCell ref="B23:E23"/>
    <mergeCell ref="B26:E26"/>
    <mergeCell ref="B29:E29"/>
    <mergeCell ref="V10:V13"/>
    <mergeCell ref="W10:W13"/>
    <mergeCell ref="O12:Q12"/>
    <mergeCell ref="C10:H11"/>
    <mergeCell ref="I10:Q11"/>
    <mergeCell ref="R10:T12"/>
    <mergeCell ref="U10:U14"/>
    <mergeCell ref="C13:T13"/>
    <mergeCell ref="C12:E12"/>
    <mergeCell ref="F12:H12"/>
    <mergeCell ref="U15:U19"/>
    <mergeCell ref="F15:F19"/>
    <mergeCell ref="G15:G19"/>
  </mergeCells>
  <pageMargins left="0.25" right="0.25" top="0.75" bottom="0.75" header="0.3" footer="0.3"/>
  <pageSetup paperSize="9" orientation="landscape" r:id="rId1"/>
  <ignoredErrors>
    <ignoredError sqref="G26:G27" formulaRange="1"/>
    <ignoredError sqref="H23 H29" formula="1"/>
    <ignoredError sqref="H26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2022-11-05T17:43:05Z</dcterms:modified>
</cp:coreProperties>
</file>